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oujat\Desktop\RC et ses annexes (Lots 1 à 6)_DAF_2025_001496\RC_Annexe A_DQE (Lots 1 à 6)_DAF_2025_001496\"/>
    </mc:Choice>
  </mc:AlternateContent>
  <bookViews>
    <workbookView xWindow="-105" yWindow="-105" windowWidth="19425" windowHeight="10305"/>
  </bookViews>
  <sheets>
    <sheet name="A lire" sheetId="2" r:id="rId1"/>
    <sheet name="Lot n° 3 - Fontaines réseaux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F28" i="1"/>
  <c r="H28" i="1" s="1"/>
  <c r="H27" i="1"/>
  <c r="F21" i="1" l="1"/>
  <c r="F22" i="1" s="1"/>
  <c r="H21" i="1" l="1"/>
  <c r="H22" i="1" s="1"/>
  <c r="E33" i="1"/>
  <c r="F26" i="1" l="1"/>
  <c r="H26" i="1" s="1"/>
  <c r="H29" i="1" s="1"/>
  <c r="H9" i="1" l="1"/>
  <c r="H10" i="1"/>
  <c r="H11" i="1"/>
  <c r="H12" i="1"/>
  <c r="H13" i="1"/>
  <c r="H14" i="1"/>
  <c r="H15" i="1"/>
  <c r="H16" i="1"/>
  <c r="H8" i="1" l="1"/>
  <c r="H17" i="1" s="1"/>
  <c r="E34" i="1" l="1"/>
  <c r="E35" i="1" s="1"/>
</calcChain>
</file>

<file path=xl/sharedStrings.xml><?xml version="1.0" encoding="utf-8"?>
<sst xmlns="http://schemas.openxmlformats.org/spreadsheetml/2006/main" count="74" uniqueCount="69">
  <si>
    <t>TYPE DE CONSOMMABLE</t>
  </si>
  <si>
    <t>NOMBRE DE FONTAINES ESTIMATIF</t>
  </si>
  <si>
    <t>PRESTATIONS</t>
  </si>
  <si>
    <t>TOTAL :</t>
  </si>
  <si>
    <t>TAUX TVA</t>
  </si>
  <si>
    <t>TAUX DE TVA</t>
  </si>
  <si>
    <t>CELLULE A REMPLIR PAR LE CANDIDAT</t>
  </si>
  <si>
    <t>Service du commissariat des armées</t>
  </si>
  <si>
    <t>Plateforme commissariat Sud</t>
  </si>
  <si>
    <t>Division achats publics</t>
  </si>
  <si>
    <t>DQE - Détail Quantitatif Estimatif</t>
  </si>
  <si>
    <t>A Joindre à l'offre</t>
  </si>
  <si>
    <t>Objet de la consultation</t>
  </si>
  <si>
    <t xml:space="preserve">Avertissement </t>
  </si>
  <si>
    <r>
      <t xml:space="preserve">Identification de l'entreprise  </t>
    </r>
    <r>
      <rPr>
        <b/>
        <i/>
        <sz val="11"/>
        <rFont val="Cambria"/>
        <family val="1"/>
      </rPr>
      <t>(A complèter) :</t>
    </r>
  </si>
  <si>
    <t>Adresse</t>
  </si>
  <si>
    <t>Consulation n° DAF_2025_001496                                      Détail Quantitatif Estimatif                                                      Page 1/2</t>
  </si>
  <si>
    <t>EN € TTC</t>
  </si>
  <si>
    <r>
      <t>Les montants TTC</t>
    </r>
    <r>
      <rPr>
        <sz val="11"/>
        <rFont val="Cambria"/>
        <family val="1"/>
      </rPr>
      <t xml:space="preserve"> de la simulation sont utilisés pour la méthode de notation des prix (cf article 5.3 du RC) et ils n'engagent pas la responsabilté de l'administration.</t>
    </r>
  </si>
  <si>
    <t>Annexe A au Règlement de Consultation (RC)</t>
  </si>
  <si>
    <t>NBRE DE PRESTATION</t>
  </si>
  <si>
    <t>PRIX UNITAIRE D'1 FONTAINE EN € HT</t>
  </si>
  <si>
    <t>PRIX VALORISE 
en € TTC</t>
  </si>
  <si>
    <t>Poste 2 - Prestations Ponctuelles (PP) à la demande</t>
  </si>
  <si>
    <t>PP 2.1 Location ponctuelle de fontaines à eau en réseau</t>
  </si>
  <si>
    <t>PP 2.3 Prestations déplacement/déménagement</t>
  </si>
  <si>
    <t>NATURE DE LA PRESTATION</t>
  </si>
  <si>
    <t>TOTAL</t>
  </si>
  <si>
    <t>PP 2.2 Consommables</t>
  </si>
  <si>
    <t>PP 2.2.1 Gobelets de 20 à 24 cl</t>
  </si>
  <si>
    <t xml:space="preserve">100 gobelets (Gobelet biodégradable et compostable) </t>
  </si>
  <si>
    <t>Consulation n° DAF_2025_001496                                                                                              Détail Quantitatif Estimatif                                                                                                         Page 2/2</t>
  </si>
  <si>
    <t>Prestation Poncutelle (PP)</t>
  </si>
  <si>
    <t>PRESTATION PONCTUELLE  (PP)</t>
  </si>
  <si>
    <t>Nombre de commande pour une contenance de 100 gobelets/an</t>
  </si>
  <si>
    <t>PRIX UNITAIRE (pour une contenance de 100 gobelets) EN € HT</t>
  </si>
  <si>
    <t>PRIX VALORISE EN € HT</t>
  </si>
  <si>
    <t>PRIX MENSUEL POUR UNE LOCATION D'1 FONTAINE EN € HT</t>
  </si>
  <si>
    <t>PRIX MENSUEL POUR UNE LOCATION D'1 FONTAINE EN € TTC</t>
  </si>
  <si>
    <t xml:space="preserve">PP 2.1.1 - 1  Location ponctuelle d'une fontaine pour une durée d’un mois </t>
  </si>
  <si>
    <t xml:space="preserve">PP 2.1.1 - 2 Location ponctuelle d'une fontaine pour une durée d’un mois </t>
  </si>
  <si>
    <t xml:space="preserve">PP 2.1.1 - 3 Location ponctuelle d'une fontaine pour une durée d’un mois </t>
  </si>
  <si>
    <t>PP 2.1.2 - 1 Location ponctuelle d'une fontaine pour une durée comprise entre deux et six mois</t>
  </si>
  <si>
    <t>PP 2.1.2 - 2 Location ponctuelle d'une fontaine pour une durée comprise entre deux et six mois</t>
  </si>
  <si>
    <t>PP 2.1.2 - 3 Location ponctuelle d'une fontaine pour une durée comprise entre deux et six mois</t>
  </si>
  <si>
    <t xml:space="preserve">PP 2.1.3 - 1 Location ponctuelle d’une fontaine pour une durée supérieure à six mois </t>
  </si>
  <si>
    <t xml:space="preserve">PP 2.1.3 - 2 Location ponctuelle d’une fontaine pour une durée supérieure à six mois </t>
  </si>
  <si>
    <t xml:space="preserve">PP 2.1.3 - 3 Location ponctuelle d’une fontaine pour une durée supérieure à six mois </t>
  </si>
  <si>
    <t xml:space="preserve">Nom du candidat : [Nom / Société] : </t>
  </si>
  <si>
    <t xml:space="preserve">Statut : [Entreprise / Indépendant / Groupement] </t>
  </si>
  <si>
    <t xml:space="preserve">DAF_2025_001496 : Location et entretien de fontaines raccordées au réseau d'eau potable et fourniture de consommables au profit des GSC de MARSEILLE ; ISTRES (2 BDD) ; NÎMES ; CARCASSONNE et DGA EV
Annexe 1 -DQE (Détail quantitatif estimatif) au règlement de consultation - Lot n° 3 </t>
  </si>
  <si>
    <t>DQE NON CONTRACTUEL, SERT UNIQUEMENT A EVALUER L'OFFRE FINANCIERE</t>
  </si>
  <si>
    <t>Déplacement / déménagement d'une fontaine à eau (cf. article 5.5 du CCTP)</t>
  </si>
  <si>
    <t>PP 2.3.1 Forfait inférieur ou égal à 10 kms</t>
  </si>
  <si>
    <t>PP 2.3.2 Forfait supérieur à 10 kms et inférieur ou égal à 20 kms</t>
  </si>
  <si>
    <t>PP 2.3.3 Forfait supérieur à 20 kms</t>
  </si>
  <si>
    <r>
      <rPr>
        <sz val="10"/>
        <color theme="1"/>
        <rFont val="Webdings"/>
        <family val="1"/>
        <charset val="2"/>
      </rPr>
      <t>:</t>
    </r>
    <r>
      <rPr>
        <sz val="10"/>
        <color theme="1"/>
        <rFont val="Calibri"/>
        <family val="2"/>
      </rPr>
      <t xml:space="preserve">REPORTER MONTANT TOTAL DU POSTE </t>
    </r>
    <r>
      <rPr>
        <sz val="10"/>
        <color theme="1"/>
        <rFont val="Calibri"/>
        <family val="2"/>
        <scheme val="minor"/>
      </rPr>
      <t xml:space="preserve"> - Prestations continues - ANNEXE FINANCIÈRE</t>
    </r>
  </si>
  <si>
    <t>MONTANT TOTAL  DU POSTE 2 - Prestations Ponctuelles - DQE</t>
  </si>
  <si>
    <t>MONTANT TOTAL ANNUEL ESTIMÉ POUR LE LOT 3</t>
  </si>
  <si>
    <r>
      <t xml:space="preserve">Location mensuelle d’une fontaine à eau en réseau </t>
    </r>
    <r>
      <rPr>
        <b/>
        <sz val="10"/>
        <color theme="1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 pour une durée ferme </t>
    </r>
    <r>
      <rPr>
        <b/>
        <sz val="10"/>
        <color theme="1"/>
        <rFont val="Calibri"/>
        <family val="2"/>
        <scheme val="minor"/>
      </rPr>
      <t>d’un mois</t>
    </r>
    <r>
      <rPr>
        <sz val="10"/>
        <color theme="1"/>
        <rFont val="Calibri"/>
        <family val="2"/>
        <scheme val="minor"/>
      </rPr>
      <t xml:space="preserve">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</si>
  <si>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mensuelle d’une fontaine à eau en réseau de</t>
    </r>
    <r>
      <rPr>
        <b/>
        <sz val="10"/>
        <color rgb="FFFF0000"/>
        <rFont val="Calibri"/>
        <family val="2"/>
        <scheme val="minor"/>
      </rPr>
      <t xml:space="preserve"> type industrielle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pour une durée ferme </t>
    </r>
    <r>
      <rPr>
        <b/>
        <sz val="10"/>
        <color theme="1"/>
        <rFont val="Calibri"/>
        <family val="2"/>
        <scheme val="minor"/>
      </rPr>
      <t>d’un mois</t>
    </r>
    <r>
      <rPr>
        <sz val="10"/>
        <color theme="1"/>
        <rFont val="Calibri"/>
        <family val="2"/>
        <scheme val="minor"/>
      </rPr>
      <t xml:space="preserve">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</si>
  <si>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 sur réseau de</t>
    </r>
    <r>
      <rPr>
        <b/>
        <sz val="10"/>
        <color theme="1"/>
        <rFont val="Calibri"/>
        <family val="2"/>
        <scheme val="minor"/>
      </rPr>
      <t xml:space="preserve"> type classique</t>
    </r>
    <r>
      <rPr>
        <sz val="10"/>
        <color theme="1"/>
        <rFont val="Calibri"/>
        <family val="2"/>
        <scheme val="minor"/>
      </rPr>
      <t xml:space="preserve"> avec une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distribution : eau froide, tempérée et chaude</t>
    </r>
    <r>
      <rPr>
        <sz val="10"/>
        <color theme="1"/>
        <rFont val="Calibri"/>
        <family val="2"/>
        <scheme val="minor"/>
      </rPr>
      <t xml:space="preserve"> pour une durée ferme </t>
    </r>
    <r>
      <rPr>
        <b/>
        <sz val="10"/>
        <color theme="1"/>
        <rFont val="Calibri"/>
        <family val="2"/>
        <scheme val="minor"/>
      </rPr>
      <t xml:space="preserve">d’un mois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</si>
  <si>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 sur réseau de </t>
    </r>
    <r>
      <rPr>
        <b/>
        <sz val="10"/>
        <color theme="1"/>
        <rFont val="Calibri"/>
        <family val="2"/>
        <scheme val="minor"/>
      </rPr>
      <t>type classique</t>
    </r>
    <r>
      <rPr>
        <sz val="10"/>
        <color theme="1"/>
        <rFont val="Calibri"/>
        <family val="2"/>
        <scheme val="minor"/>
      </rPr>
      <t xml:space="preserve"> pour une durée </t>
    </r>
    <r>
      <rPr>
        <b/>
        <sz val="10"/>
        <color theme="1"/>
        <rFont val="Calibri"/>
        <family val="2"/>
        <scheme val="minor"/>
      </rPr>
      <t>entre deux et six mois inclus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</si>
  <si>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 sur réseau de</t>
    </r>
    <r>
      <rPr>
        <b/>
        <sz val="10"/>
        <color rgb="FFFF0000"/>
        <rFont val="Calibri"/>
        <family val="2"/>
        <scheme val="minor"/>
      </rPr>
      <t xml:space="preserve"> type industrielle</t>
    </r>
    <r>
      <rPr>
        <sz val="10"/>
        <color theme="1"/>
        <rFont val="Calibri"/>
        <family val="2"/>
        <scheme val="minor"/>
      </rPr>
      <t xml:space="preserve"> pour une durée entre </t>
    </r>
    <r>
      <rPr>
        <b/>
        <sz val="10"/>
        <color theme="1"/>
        <rFont val="Calibri"/>
        <family val="2"/>
        <scheme val="minor"/>
      </rPr>
      <t>deux et six mois inclus</t>
    </r>
    <r>
      <rPr>
        <sz val="10"/>
        <color theme="1"/>
        <rFont val="Calibri"/>
        <family val="2"/>
        <scheme val="minor"/>
      </rPr>
      <t>.</t>
    </r>
    <r>
      <rPr>
        <b/>
        <sz val="10"/>
        <color rgb="FFFF000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</si>
  <si>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 sur réseau de</t>
    </r>
    <r>
      <rPr>
        <b/>
        <sz val="10"/>
        <color theme="1"/>
        <rFont val="Calibri"/>
        <family val="2"/>
        <scheme val="minor"/>
      </rPr>
      <t xml:space="preserve"> type classique</t>
    </r>
    <r>
      <rPr>
        <sz val="10"/>
        <color theme="1"/>
        <rFont val="Calibri"/>
        <family val="2"/>
        <scheme val="minor"/>
      </rPr>
      <t xml:space="preserve"> avec une </t>
    </r>
    <r>
      <rPr>
        <b/>
        <sz val="10"/>
        <color rgb="FFFF0000"/>
        <rFont val="Calibri"/>
        <family val="2"/>
        <scheme val="minor"/>
      </rPr>
      <t>distribution : eau froide, tempérée et chaude</t>
    </r>
    <r>
      <rPr>
        <sz val="10"/>
        <color theme="1"/>
        <rFont val="Calibri"/>
        <family val="2"/>
        <scheme val="minor"/>
      </rPr>
      <t xml:space="preserve"> pour une durée entre </t>
    </r>
    <r>
      <rPr>
        <b/>
        <sz val="10"/>
        <color theme="1"/>
        <rFont val="Calibri"/>
        <family val="2"/>
        <scheme val="minor"/>
      </rPr>
      <t>deux et six mois inclus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</si>
  <si>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eau, </t>
    </r>
    <r>
      <rPr>
        <b/>
        <sz val="10"/>
        <color theme="1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, sur réseau pour une durée </t>
    </r>
    <r>
      <rPr>
        <b/>
        <sz val="10"/>
        <color theme="1"/>
        <rFont val="Calibri"/>
        <family val="2"/>
        <scheme val="minor"/>
      </rPr>
      <t>supérieure à six mois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</si>
  <si>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eau, de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type industrielle</t>
    </r>
    <r>
      <rPr>
        <sz val="10"/>
        <color theme="1"/>
        <rFont val="Calibri"/>
        <family val="2"/>
        <scheme val="minor"/>
      </rPr>
      <t xml:space="preserve">, sur réseau pour une durée </t>
    </r>
    <r>
      <rPr>
        <b/>
        <sz val="10"/>
        <color theme="1"/>
        <rFont val="Calibri"/>
        <family val="2"/>
        <scheme val="minor"/>
      </rPr>
      <t>supérieure à six mois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</si>
  <si>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 sur réseau de </t>
    </r>
    <r>
      <rPr>
        <b/>
        <sz val="10"/>
        <color theme="1"/>
        <rFont val="Calibri"/>
        <family val="2"/>
        <scheme val="minor"/>
      </rPr>
      <t xml:space="preserve">type classique avec une </t>
    </r>
    <r>
      <rPr>
        <b/>
        <sz val="10"/>
        <color rgb="FFFF0000"/>
        <rFont val="Calibri"/>
        <family val="2"/>
        <scheme val="minor"/>
      </rPr>
      <t>distribution : eau froide, tempérée et chaude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pour une durée </t>
    </r>
    <r>
      <rPr>
        <b/>
        <sz val="10"/>
        <color theme="1"/>
        <rFont val="Calibri"/>
        <family val="2"/>
        <scheme val="minor"/>
      </rPr>
      <t>supérieure à six mois</t>
    </r>
    <r>
      <rPr>
        <sz val="10"/>
        <color theme="1"/>
        <rFont val="Calibri"/>
        <family val="2"/>
        <scheme val="minor"/>
      </rPr>
      <t xml:space="preserve">. 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</si>
  <si>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Location et entretien des fontaines à eau raccordées au réseau d’eau potable, des fontaines à eau en bonbonnes et fourniture de consommables au profit de l‘ensemble des entités relevant des groupements soutiens commissariats (GSC) et d’établissements non embasés rattachés à la PFC Sud - 6 (six) 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</si>
</sst>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mbria"/>
      <family val="1"/>
    </font>
    <font>
      <b/>
      <i/>
      <sz val="11"/>
      <name val="Cambria"/>
      <family val="1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Webdings"/>
      <family val="1"/>
      <charset val="2"/>
    </font>
    <font>
      <sz val="10"/>
      <color theme="1"/>
      <name val="Calibri"/>
      <family val="2"/>
    </font>
    <font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4" fontId="0" fillId="0" borderId="6" xfId="1" applyNumberFormat="1" applyFont="1" applyBorder="1" applyAlignment="1">
      <alignment horizontal="left" vertical="center"/>
    </xf>
    <xf numFmtId="44" fontId="0" fillId="0" borderId="6" xfId="0" applyNumberForma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6" borderId="0" xfId="0" applyFont="1" applyFill="1"/>
    <xf numFmtId="0" fontId="7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6" fillId="6" borderId="0" xfId="0" applyFont="1" applyFill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4" fontId="0" fillId="0" borderId="5" xfId="0" applyNumberForma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7" borderId="10" xfId="0" applyFont="1" applyFill="1" applyBorder="1" applyAlignment="1">
      <alignment vertical="center"/>
    </xf>
    <xf numFmtId="0" fontId="4" fillId="7" borderId="11" xfId="0" applyFont="1" applyFill="1" applyBorder="1" applyAlignment="1">
      <alignment vertical="center"/>
    </xf>
    <xf numFmtId="44" fontId="0" fillId="7" borderId="5" xfId="1" applyNumberFormat="1" applyFont="1" applyFill="1" applyBorder="1" applyAlignment="1">
      <alignment horizontal="left" vertical="center"/>
    </xf>
    <xf numFmtId="10" fontId="0" fillId="7" borderId="5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44" fontId="0" fillId="7" borderId="5" xfId="1" applyNumberFormat="1" applyFont="1" applyFill="1" applyBorder="1" applyAlignment="1">
      <alignment horizontal="center" vertical="center"/>
    </xf>
    <xf numFmtId="44" fontId="0" fillId="0" borderId="5" xfId="1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44" fontId="13" fillId="2" borderId="9" xfId="1" applyNumberFormat="1" applyFont="1" applyFill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4" fontId="1" fillId="2" borderId="9" xfId="0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vertical="center" wrapText="1"/>
    </xf>
    <xf numFmtId="10" fontId="0" fillId="7" borderId="5" xfId="0" applyNumberForma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44" fontId="12" fillId="0" borderId="8" xfId="0" applyNumberFormat="1" applyFont="1" applyBorder="1" applyAlignment="1">
      <alignment vertical="center"/>
    </xf>
    <xf numFmtId="44" fontId="0" fillId="0" borderId="6" xfId="1" applyNumberFormat="1" applyFont="1" applyFill="1" applyBorder="1" applyAlignment="1">
      <alignment horizontal="center" vertical="center"/>
    </xf>
    <xf numFmtId="44" fontId="12" fillId="2" borderId="9" xfId="0" applyNumberFormat="1" applyFont="1" applyFill="1" applyBorder="1" applyAlignment="1">
      <alignment vertical="center"/>
    </xf>
    <xf numFmtId="44" fontId="0" fillId="7" borderId="6" xfId="0" applyNumberFormat="1" applyFill="1" applyBorder="1" applyAlignment="1">
      <alignment horizontal="right" vertical="center"/>
    </xf>
    <xf numFmtId="0" fontId="6" fillId="6" borderId="0" xfId="0" applyFont="1" applyFill="1" applyAlignment="1">
      <alignment horizontal="left" vertical="center"/>
    </xf>
    <xf numFmtId="0" fontId="1" fillId="0" borderId="3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4" fontId="0" fillId="0" borderId="6" xfId="1" applyNumberFormat="1" applyFont="1" applyFill="1" applyBorder="1" applyAlignment="1">
      <alignment horizontal="right" vertical="center"/>
    </xf>
    <xf numFmtId="44" fontId="13" fillId="2" borderId="9" xfId="1" applyNumberFormat="1" applyFont="1" applyFill="1" applyBorder="1" applyAlignment="1">
      <alignment horizontal="right" vertical="center"/>
    </xf>
    <xf numFmtId="0" fontId="7" fillId="6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1" fillId="8" borderId="13" xfId="0" applyFont="1" applyFill="1" applyBorder="1" applyAlignment="1">
      <alignment horizontal="left" vertical="center"/>
    </xf>
    <xf numFmtId="0" fontId="11" fillId="8" borderId="12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right" vertical="center" wrapText="1"/>
    </xf>
    <xf numFmtId="0" fontId="12" fillId="2" borderId="31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12" fillId="2" borderId="23" xfId="0" applyFont="1" applyFill="1" applyBorder="1" applyAlignment="1">
      <alignment horizontal="right" vertical="center" wrapText="1"/>
    </xf>
    <xf numFmtId="0" fontId="12" fillId="2" borderId="30" xfId="0" applyFont="1" applyFill="1" applyBorder="1" applyAlignment="1">
      <alignment horizontal="right" vertical="center"/>
    </xf>
    <xf numFmtId="0" fontId="12" fillId="2" borderId="31" xfId="0" applyFont="1" applyFill="1" applyBorder="1" applyAlignment="1">
      <alignment horizontal="right" vertical="center"/>
    </xf>
    <xf numFmtId="0" fontId="12" fillId="2" borderId="32" xfId="0" applyFont="1" applyFill="1" applyBorder="1" applyAlignment="1">
      <alignment horizontal="right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right" vertical="center"/>
    </xf>
    <xf numFmtId="0" fontId="15" fillId="0" borderId="18" xfId="0" applyFont="1" applyBorder="1" applyAlignment="1">
      <alignment horizontal="right" vertical="center"/>
    </xf>
    <xf numFmtId="0" fontId="15" fillId="0" borderId="29" xfId="0" applyFont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23" xfId="0" applyFont="1" applyFill="1" applyBorder="1" applyAlignment="1">
      <alignment horizontal="righ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2" fillId="2" borderId="7" xfId="0" applyFont="1" applyFill="1" applyBorder="1" applyAlignment="1">
      <alignment horizontal="right" vertical="center"/>
    </xf>
    <xf numFmtId="0" fontId="12" fillId="2" borderId="8" xfId="0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/>
    </xf>
    <xf numFmtId="0" fontId="11" fillId="4" borderId="27" xfId="0" applyFont="1" applyFill="1" applyBorder="1" applyAlignment="1">
      <alignment horizontal="left" vertical="center"/>
    </xf>
    <xf numFmtId="0" fontId="11" fillId="4" borderId="28" xfId="0" applyFont="1" applyFill="1" applyBorder="1" applyAlignment="1">
      <alignment horizontal="left" vertical="center"/>
    </xf>
    <xf numFmtId="0" fontId="12" fillId="0" borderId="3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1" fillId="4" borderId="13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11" fillId="4" borderId="14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0</xdr:colOff>
      <xdr:row>4</xdr:row>
      <xdr:rowOff>381000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3620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HATS\MARCHE-2\SERVICES-A-LA-PERS\1-%20DCE%20en%20cours\Patricia\DAF_2025_001496_Fontaines%20&#224;%20eau_Regroupement\5.FDC\FDC%20v3\6.BPU%20(Lots%201%20&#224;%206)_DAF_2025_001496\AE_Annexe%201_Financi&#232;re_Lot%203_DAF_2025_001496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° 1 - Fontaines réseaux"/>
    </sheetNames>
    <sheetDataSet>
      <sheetData sheetId="0">
        <row r="14">
          <cell r="H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abSelected="1" topLeftCell="A13" workbookViewId="0">
      <selection activeCell="P21" sqref="P21"/>
    </sheetView>
  </sheetViews>
  <sheetFormatPr baseColWidth="10" defaultRowHeight="15"/>
  <cols>
    <col min="1" max="1" width="8.7109375" style="7" customWidth="1"/>
    <col min="2" max="2" width="11.42578125" style="7"/>
    <col min="3" max="3" width="8.28515625" style="7" customWidth="1"/>
    <col min="4" max="4" width="11.42578125" style="7"/>
    <col min="5" max="5" width="15.7109375" style="7" customWidth="1"/>
    <col min="6" max="6" width="16" style="7" customWidth="1"/>
    <col min="7" max="7" width="12.7109375" style="7" customWidth="1"/>
    <col min="8" max="8" width="15.42578125" style="7" customWidth="1"/>
    <col min="9" max="256" width="11.42578125" style="7"/>
    <col min="257" max="257" width="8.7109375" style="7" customWidth="1"/>
    <col min="258" max="258" width="11.42578125" style="7"/>
    <col min="259" max="259" width="8.28515625" style="7" customWidth="1"/>
    <col min="260" max="260" width="11.42578125" style="7"/>
    <col min="261" max="261" width="15.7109375" style="7" customWidth="1"/>
    <col min="262" max="262" width="16" style="7" customWidth="1"/>
    <col min="263" max="263" width="12.7109375" style="7" customWidth="1"/>
    <col min="264" max="264" width="15.42578125" style="7" customWidth="1"/>
    <col min="265" max="512" width="11.42578125" style="7"/>
    <col min="513" max="513" width="8.7109375" style="7" customWidth="1"/>
    <col min="514" max="514" width="11.42578125" style="7"/>
    <col min="515" max="515" width="8.28515625" style="7" customWidth="1"/>
    <col min="516" max="516" width="11.42578125" style="7"/>
    <col min="517" max="517" width="15.7109375" style="7" customWidth="1"/>
    <col min="518" max="518" width="16" style="7" customWidth="1"/>
    <col min="519" max="519" width="12.7109375" style="7" customWidth="1"/>
    <col min="520" max="520" width="15.42578125" style="7" customWidth="1"/>
    <col min="521" max="768" width="11.42578125" style="7"/>
    <col min="769" max="769" width="8.7109375" style="7" customWidth="1"/>
    <col min="770" max="770" width="11.42578125" style="7"/>
    <col min="771" max="771" width="8.28515625" style="7" customWidth="1"/>
    <col min="772" max="772" width="11.42578125" style="7"/>
    <col min="773" max="773" width="15.7109375" style="7" customWidth="1"/>
    <col min="774" max="774" width="16" style="7" customWidth="1"/>
    <col min="775" max="775" width="12.7109375" style="7" customWidth="1"/>
    <col min="776" max="776" width="15.42578125" style="7" customWidth="1"/>
    <col min="777" max="1024" width="11.42578125" style="7"/>
    <col min="1025" max="1025" width="8.7109375" style="7" customWidth="1"/>
    <col min="1026" max="1026" width="11.42578125" style="7"/>
    <col min="1027" max="1027" width="8.28515625" style="7" customWidth="1"/>
    <col min="1028" max="1028" width="11.42578125" style="7"/>
    <col min="1029" max="1029" width="15.7109375" style="7" customWidth="1"/>
    <col min="1030" max="1030" width="16" style="7" customWidth="1"/>
    <col min="1031" max="1031" width="12.7109375" style="7" customWidth="1"/>
    <col min="1032" max="1032" width="15.42578125" style="7" customWidth="1"/>
    <col min="1033" max="1280" width="11.42578125" style="7"/>
    <col min="1281" max="1281" width="8.7109375" style="7" customWidth="1"/>
    <col min="1282" max="1282" width="11.42578125" style="7"/>
    <col min="1283" max="1283" width="8.28515625" style="7" customWidth="1"/>
    <col min="1284" max="1284" width="11.42578125" style="7"/>
    <col min="1285" max="1285" width="15.7109375" style="7" customWidth="1"/>
    <col min="1286" max="1286" width="16" style="7" customWidth="1"/>
    <col min="1287" max="1287" width="12.7109375" style="7" customWidth="1"/>
    <col min="1288" max="1288" width="15.42578125" style="7" customWidth="1"/>
    <col min="1289" max="1536" width="11.42578125" style="7"/>
    <col min="1537" max="1537" width="8.7109375" style="7" customWidth="1"/>
    <col min="1538" max="1538" width="11.42578125" style="7"/>
    <col min="1539" max="1539" width="8.28515625" style="7" customWidth="1"/>
    <col min="1540" max="1540" width="11.42578125" style="7"/>
    <col min="1541" max="1541" width="15.7109375" style="7" customWidth="1"/>
    <col min="1542" max="1542" width="16" style="7" customWidth="1"/>
    <col min="1543" max="1543" width="12.7109375" style="7" customWidth="1"/>
    <col min="1544" max="1544" width="15.42578125" style="7" customWidth="1"/>
    <col min="1545" max="1792" width="11.42578125" style="7"/>
    <col min="1793" max="1793" width="8.7109375" style="7" customWidth="1"/>
    <col min="1794" max="1794" width="11.42578125" style="7"/>
    <col min="1795" max="1795" width="8.28515625" style="7" customWidth="1"/>
    <col min="1796" max="1796" width="11.42578125" style="7"/>
    <col min="1797" max="1797" width="15.7109375" style="7" customWidth="1"/>
    <col min="1798" max="1798" width="16" style="7" customWidth="1"/>
    <col min="1799" max="1799" width="12.7109375" style="7" customWidth="1"/>
    <col min="1800" max="1800" width="15.42578125" style="7" customWidth="1"/>
    <col min="1801" max="2048" width="11.42578125" style="7"/>
    <col min="2049" max="2049" width="8.7109375" style="7" customWidth="1"/>
    <col min="2050" max="2050" width="11.42578125" style="7"/>
    <col min="2051" max="2051" width="8.28515625" style="7" customWidth="1"/>
    <col min="2052" max="2052" width="11.42578125" style="7"/>
    <col min="2053" max="2053" width="15.7109375" style="7" customWidth="1"/>
    <col min="2054" max="2054" width="16" style="7" customWidth="1"/>
    <col min="2055" max="2055" width="12.7109375" style="7" customWidth="1"/>
    <col min="2056" max="2056" width="15.42578125" style="7" customWidth="1"/>
    <col min="2057" max="2304" width="11.42578125" style="7"/>
    <col min="2305" max="2305" width="8.7109375" style="7" customWidth="1"/>
    <col min="2306" max="2306" width="11.42578125" style="7"/>
    <col min="2307" max="2307" width="8.28515625" style="7" customWidth="1"/>
    <col min="2308" max="2308" width="11.42578125" style="7"/>
    <col min="2309" max="2309" width="15.7109375" style="7" customWidth="1"/>
    <col min="2310" max="2310" width="16" style="7" customWidth="1"/>
    <col min="2311" max="2311" width="12.7109375" style="7" customWidth="1"/>
    <col min="2312" max="2312" width="15.42578125" style="7" customWidth="1"/>
    <col min="2313" max="2560" width="11.42578125" style="7"/>
    <col min="2561" max="2561" width="8.7109375" style="7" customWidth="1"/>
    <col min="2562" max="2562" width="11.42578125" style="7"/>
    <col min="2563" max="2563" width="8.28515625" style="7" customWidth="1"/>
    <col min="2564" max="2564" width="11.42578125" style="7"/>
    <col min="2565" max="2565" width="15.7109375" style="7" customWidth="1"/>
    <col min="2566" max="2566" width="16" style="7" customWidth="1"/>
    <col min="2567" max="2567" width="12.7109375" style="7" customWidth="1"/>
    <col min="2568" max="2568" width="15.42578125" style="7" customWidth="1"/>
    <col min="2569" max="2816" width="11.42578125" style="7"/>
    <col min="2817" max="2817" width="8.7109375" style="7" customWidth="1"/>
    <col min="2818" max="2818" width="11.42578125" style="7"/>
    <col min="2819" max="2819" width="8.28515625" style="7" customWidth="1"/>
    <col min="2820" max="2820" width="11.42578125" style="7"/>
    <col min="2821" max="2821" width="15.7109375" style="7" customWidth="1"/>
    <col min="2822" max="2822" width="16" style="7" customWidth="1"/>
    <col min="2823" max="2823" width="12.7109375" style="7" customWidth="1"/>
    <col min="2824" max="2824" width="15.42578125" style="7" customWidth="1"/>
    <col min="2825" max="3072" width="11.42578125" style="7"/>
    <col min="3073" max="3073" width="8.7109375" style="7" customWidth="1"/>
    <col min="3074" max="3074" width="11.42578125" style="7"/>
    <col min="3075" max="3075" width="8.28515625" style="7" customWidth="1"/>
    <col min="3076" max="3076" width="11.42578125" style="7"/>
    <col min="3077" max="3077" width="15.7109375" style="7" customWidth="1"/>
    <col min="3078" max="3078" width="16" style="7" customWidth="1"/>
    <col min="3079" max="3079" width="12.7109375" style="7" customWidth="1"/>
    <col min="3080" max="3080" width="15.42578125" style="7" customWidth="1"/>
    <col min="3081" max="3328" width="11.42578125" style="7"/>
    <col min="3329" max="3329" width="8.7109375" style="7" customWidth="1"/>
    <col min="3330" max="3330" width="11.42578125" style="7"/>
    <col min="3331" max="3331" width="8.28515625" style="7" customWidth="1"/>
    <col min="3332" max="3332" width="11.42578125" style="7"/>
    <col min="3333" max="3333" width="15.7109375" style="7" customWidth="1"/>
    <col min="3334" max="3334" width="16" style="7" customWidth="1"/>
    <col min="3335" max="3335" width="12.7109375" style="7" customWidth="1"/>
    <col min="3336" max="3336" width="15.42578125" style="7" customWidth="1"/>
    <col min="3337" max="3584" width="11.42578125" style="7"/>
    <col min="3585" max="3585" width="8.7109375" style="7" customWidth="1"/>
    <col min="3586" max="3586" width="11.42578125" style="7"/>
    <col min="3587" max="3587" width="8.28515625" style="7" customWidth="1"/>
    <col min="3588" max="3588" width="11.42578125" style="7"/>
    <col min="3589" max="3589" width="15.7109375" style="7" customWidth="1"/>
    <col min="3590" max="3590" width="16" style="7" customWidth="1"/>
    <col min="3591" max="3591" width="12.7109375" style="7" customWidth="1"/>
    <col min="3592" max="3592" width="15.42578125" style="7" customWidth="1"/>
    <col min="3593" max="3840" width="11.42578125" style="7"/>
    <col min="3841" max="3841" width="8.7109375" style="7" customWidth="1"/>
    <col min="3842" max="3842" width="11.42578125" style="7"/>
    <col min="3843" max="3843" width="8.28515625" style="7" customWidth="1"/>
    <col min="3844" max="3844" width="11.42578125" style="7"/>
    <col min="3845" max="3845" width="15.7109375" style="7" customWidth="1"/>
    <col min="3846" max="3846" width="16" style="7" customWidth="1"/>
    <col min="3847" max="3847" width="12.7109375" style="7" customWidth="1"/>
    <col min="3848" max="3848" width="15.42578125" style="7" customWidth="1"/>
    <col min="3849" max="4096" width="11.42578125" style="7"/>
    <col min="4097" max="4097" width="8.7109375" style="7" customWidth="1"/>
    <col min="4098" max="4098" width="11.42578125" style="7"/>
    <col min="4099" max="4099" width="8.28515625" style="7" customWidth="1"/>
    <col min="4100" max="4100" width="11.42578125" style="7"/>
    <col min="4101" max="4101" width="15.7109375" style="7" customWidth="1"/>
    <col min="4102" max="4102" width="16" style="7" customWidth="1"/>
    <col min="4103" max="4103" width="12.7109375" style="7" customWidth="1"/>
    <col min="4104" max="4104" width="15.42578125" style="7" customWidth="1"/>
    <col min="4105" max="4352" width="11.42578125" style="7"/>
    <col min="4353" max="4353" width="8.7109375" style="7" customWidth="1"/>
    <col min="4354" max="4354" width="11.42578125" style="7"/>
    <col min="4355" max="4355" width="8.28515625" style="7" customWidth="1"/>
    <col min="4356" max="4356" width="11.42578125" style="7"/>
    <col min="4357" max="4357" width="15.7109375" style="7" customWidth="1"/>
    <col min="4358" max="4358" width="16" style="7" customWidth="1"/>
    <col min="4359" max="4359" width="12.7109375" style="7" customWidth="1"/>
    <col min="4360" max="4360" width="15.42578125" style="7" customWidth="1"/>
    <col min="4361" max="4608" width="11.42578125" style="7"/>
    <col min="4609" max="4609" width="8.7109375" style="7" customWidth="1"/>
    <col min="4610" max="4610" width="11.42578125" style="7"/>
    <col min="4611" max="4611" width="8.28515625" style="7" customWidth="1"/>
    <col min="4612" max="4612" width="11.42578125" style="7"/>
    <col min="4613" max="4613" width="15.7109375" style="7" customWidth="1"/>
    <col min="4614" max="4614" width="16" style="7" customWidth="1"/>
    <col min="4615" max="4615" width="12.7109375" style="7" customWidth="1"/>
    <col min="4616" max="4616" width="15.42578125" style="7" customWidth="1"/>
    <col min="4617" max="4864" width="11.42578125" style="7"/>
    <col min="4865" max="4865" width="8.7109375" style="7" customWidth="1"/>
    <col min="4866" max="4866" width="11.42578125" style="7"/>
    <col min="4867" max="4867" width="8.28515625" style="7" customWidth="1"/>
    <col min="4868" max="4868" width="11.42578125" style="7"/>
    <col min="4869" max="4869" width="15.7109375" style="7" customWidth="1"/>
    <col min="4870" max="4870" width="16" style="7" customWidth="1"/>
    <col min="4871" max="4871" width="12.7109375" style="7" customWidth="1"/>
    <col min="4872" max="4872" width="15.42578125" style="7" customWidth="1"/>
    <col min="4873" max="5120" width="11.42578125" style="7"/>
    <col min="5121" max="5121" width="8.7109375" style="7" customWidth="1"/>
    <col min="5122" max="5122" width="11.42578125" style="7"/>
    <col min="5123" max="5123" width="8.28515625" style="7" customWidth="1"/>
    <col min="5124" max="5124" width="11.42578125" style="7"/>
    <col min="5125" max="5125" width="15.7109375" style="7" customWidth="1"/>
    <col min="5126" max="5126" width="16" style="7" customWidth="1"/>
    <col min="5127" max="5127" width="12.7109375" style="7" customWidth="1"/>
    <col min="5128" max="5128" width="15.42578125" style="7" customWidth="1"/>
    <col min="5129" max="5376" width="11.42578125" style="7"/>
    <col min="5377" max="5377" width="8.7109375" style="7" customWidth="1"/>
    <col min="5378" max="5378" width="11.42578125" style="7"/>
    <col min="5379" max="5379" width="8.28515625" style="7" customWidth="1"/>
    <col min="5380" max="5380" width="11.42578125" style="7"/>
    <col min="5381" max="5381" width="15.7109375" style="7" customWidth="1"/>
    <col min="5382" max="5382" width="16" style="7" customWidth="1"/>
    <col min="5383" max="5383" width="12.7109375" style="7" customWidth="1"/>
    <col min="5384" max="5384" width="15.42578125" style="7" customWidth="1"/>
    <col min="5385" max="5632" width="11.42578125" style="7"/>
    <col min="5633" max="5633" width="8.7109375" style="7" customWidth="1"/>
    <col min="5634" max="5634" width="11.42578125" style="7"/>
    <col min="5635" max="5635" width="8.28515625" style="7" customWidth="1"/>
    <col min="5636" max="5636" width="11.42578125" style="7"/>
    <col min="5637" max="5637" width="15.7109375" style="7" customWidth="1"/>
    <col min="5638" max="5638" width="16" style="7" customWidth="1"/>
    <col min="5639" max="5639" width="12.7109375" style="7" customWidth="1"/>
    <col min="5640" max="5640" width="15.42578125" style="7" customWidth="1"/>
    <col min="5641" max="5888" width="11.42578125" style="7"/>
    <col min="5889" max="5889" width="8.7109375" style="7" customWidth="1"/>
    <col min="5890" max="5890" width="11.42578125" style="7"/>
    <col min="5891" max="5891" width="8.28515625" style="7" customWidth="1"/>
    <col min="5892" max="5892" width="11.42578125" style="7"/>
    <col min="5893" max="5893" width="15.7109375" style="7" customWidth="1"/>
    <col min="5894" max="5894" width="16" style="7" customWidth="1"/>
    <col min="5895" max="5895" width="12.7109375" style="7" customWidth="1"/>
    <col min="5896" max="5896" width="15.42578125" style="7" customWidth="1"/>
    <col min="5897" max="6144" width="11.42578125" style="7"/>
    <col min="6145" max="6145" width="8.7109375" style="7" customWidth="1"/>
    <col min="6146" max="6146" width="11.42578125" style="7"/>
    <col min="6147" max="6147" width="8.28515625" style="7" customWidth="1"/>
    <col min="6148" max="6148" width="11.42578125" style="7"/>
    <col min="6149" max="6149" width="15.7109375" style="7" customWidth="1"/>
    <col min="6150" max="6150" width="16" style="7" customWidth="1"/>
    <col min="6151" max="6151" width="12.7109375" style="7" customWidth="1"/>
    <col min="6152" max="6152" width="15.42578125" style="7" customWidth="1"/>
    <col min="6153" max="6400" width="11.42578125" style="7"/>
    <col min="6401" max="6401" width="8.7109375" style="7" customWidth="1"/>
    <col min="6402" max="6402" width="11.42578125" style="7"/>
    <col min="6403" max="6403" width="8.28515625" style="7" customWidth="1"/>
    <col min="6404" max="6404" width="11.42578125" style="7"/>
    <col min="6405" max="6405" width="15.7109375" style="7" customWidth="1"/>
    <col min="6406" max="6406" width="16" style="7" customWidth="1"/>
    <col min="6407" max="6407" width="12.7109375" style="7" customWidth="1"/>
    <col min="6408" max="6408" width="15.42578125" style="7" customWidth="1"/>
    <col min="6409" max="6656" width="11.42578125" style="7"/>
    <col min="6657" max="6657" width="8.7109375" style="7" customWidth="1"/>
    <col min="6658" max="6658" width="11.42578125" style="7"/>
    <col min="6659" max="6659" width="8.28515625" style="7" customWidth="1"/>
    <col min="6660" max="6660" width="11.42578125" style="7"/>
    <col min="6661" max="6661" width="15.7109375" style="7" customWidth="1"/>
    <col min="6662" max="6662" width="16" style="7" customWidth="1"/>
    <col min="6663" max="6663" width="12.7109375" style="7" customWidth="1"/>
    <col min="6664" max="6664" width="15.42578125" style="7" customWidth="1"/>
    <col min="6665" max="6912" width="11.42578125" style="7"/>
    <col min="6913" max="6913" width="8.7109375" style="7" customWidth="1"/>
    <col min="6914" max="6914" width="11.42578125" style="7"/>
    <col min="6915" max="6915" width="8.28515625" style="7" customWidth="1"/>
    <col min="6916" max="6916" width="11.42578125" style="7"/>
    <col min="6917" max="6917" width="15.7109375" style="7" customWidth="1"/>
    <col min="6918" max="6918" width="16" style="7" customWidth="1"/>
    <col min="6919" max="6919" width="12.7109375" style="7" customWidth="1"/>
    <col min="6920" max="6920" width="15.42578125" style="7" customWidth="1"/>
    <col min="6921" max="7168" width="11.42578125" style="7"/>
    <col min="7169" max="7169" width="8.7109375" style="7" customWidth="1"/>
    <col min="7170" max="7170" width="11.42578125" style="7"/>
    <col min="7171" max="7171" width="8.28515625" style="7" customWidth="1"/>
    <col min="7172" max="7172" width="11.42578125" style="7"/>
    <col min="7173" max="7173" width="15.7109375" style="7" customWidth="1"/>
    <col min="7174" max="7174" width="16" style="7" customWidth="1"/>
    <col min="7175" max="7175" width="12.7109375" style="7" customWidth="1"/>
    <col min="7176" max="7176" width="15.42578125" style="7" customWidth="1"/>
    <col min="7177" max="7424" width="11.42578125" style="7"/>
    <col min="7425" max="7425" width="8.7109375" style="7" customWidth="1"/>
    <col min="7426" max="7426" width="11.42578125" style="7"/>
    <col min="7427" max="7427" width="8.28515625" style="7" customWidth="1"/>
    <col min="7428" max="7428" width="11.42578125" style="7"/>
    <col min="7429" max="7429" width="15.7109375" style="7" customWidth="1"/>
    <col min="7430" max="7430" width="16" style="7" customWidth="1"/>
    <col min="7431" max="7431" width="12.7109375" style="7" customWidth="1"/>
    <col min="7432" max="7432" width="15.42578125" style="7" customWidth="1"/>
    <col min="7433" max="7680" width="11.42578125" style="7"/>
    <col min="7681" max="7681" width="8.7109375" style="7" customWidth="1"/>
    <col min="7682" max="7682" width="11.42578125" style="7"/>
    <col min="7683" max="7683" width="8.28515625" style="7" customWidth="1"/>
    <col min="7684" max="7684" width="11.42578125" style="7"/>
    <col min="7685" max="7685" width="15.7109375" style="7" customWidth="1"/>
    <col min="7686" max="7686" width="16" style="7" customWidth="1"/>
    <col min="7687" max="7687" width="12.7109375" style="7" customWidth="1"/>
    <col min="7688" max="7688" width="15.42578125" style="7" customWidth="1"/>
    <col min="7689" max="7936" width="11.42578125" style="7"/>
    <col min="7937" max="7937" width="8.7109375" style="7" customWidth="1"/>
    <col min="7938" max="7938" width="11.42578125" style="7"/>
    <col min="7939" max="7939" width="8.28515625" style="7" customWidth="1"/>
    <col min="7940" max="7940" width="11.42578125" style="7"/>
    <col min="7941" max="7941" width="15.7109375" style="7" customWidth="1"/>
    <col min="7942" max="7942" width="16" style="7" customWidth="1"/>
    <col min="7943" max="7943" width="12.7109375" style="7" customWidth="1"/>
    <col min="7944" max="7944" width="15.42578125" style="7" customWidth="1"/>
    <col min="7945" max="8192" width="11.42578125" style="7"/>
    <col min="8193" max="8193" width="8.7109375" style="7" customWidth="1"/>
    <col min="8194" max="8194" width="11.42578125" style="7"/>
    <col min="8195" max="8195" width="8.28515625" style="7" customWidth="1"/>
    <col min="8196" max="8196" width="11.42578125" style="7"/>
    <col min="8197" max="8197" width="15.7109375" style="7" customWidth="1"/>
    <col min="8198" max="8198" width="16" style="7" customWidth="1"/>
    <col min="8199" max="8199" width="12.7109375" style="7" customWidth="1"/>
    <col min="8200" max="8200" width="15.42578125" style="7" customWidth="1"/>
    <col min="8201" max="8448" width="11.42578125" style="7"/>
    <col min="8449" max="8449" width="8.7109375" style="7" customWidth="1"/>
    <col min="8450" max="8450" width="11.42578125" style="7"/>
    <col min="8451" max="8451" width="8.28515625" style="7" customWidth="1"/>
    <col min="8452" max="8452" width="11.42578125" style="7"/>
    <col min="8453" max="8453" width="15.7109375" style="7" customWidth="1"/>
    <col min="8454" max="8454" width="16" style="7" customWidth="1"/>
    <col min="8455" max="8455" width="12.7109375" style="7" customWidth="1"/>
    <col min="8456" max="8456" width="15.42578125" style="7" customWidth="1"/>
    <col min="8457" max="8704" width="11.42578125" style="7"/>
    <col min="8705" max="8705" width="8.7109375" style="7" customWidth="1"/>
    <col min="8706" max="8706" width="11.42578125" style="7"/>
    <col min="8707" max="8707" width="8.28515625" style="7" customWidth="1"/>
    <col min="8708" max="8708" width="11.42578125" style="7"/>
    <col min="8709" max="8709" width="15.7109375" style="7" customWidth="1"/>
    <col min="8710" max="8710" width="16" style="7" customWidth="1"/>
    <col min="8711" max="8711" width="12.7109375" style="7" customWidth="1"/>
    <col min="8712" max="8712" width="15.42578125" style="7" customWidth="1"/>
    <col min="8713" max="8960" width="11.42578125" style="7"/>
    <col min="8961" max="8961" width="8.7109375" style="7" customWidth="1"/>
    <col min="8962" max="8962" width="11.42578125" style="7"/>
    <col min="8963" max="8963" width="8.28515625" style="7" customWidth="1"/>
    <col min="8964" max="8964" width="11.42578125" style="7"/>
    <col min="8965" max="8965" width="15.7109375" style="7" customWidth="1"/>
    <col min="8966" max="8966" width="16" style="7" customWidth="1"/>
    <col min="8967" max="8967" width="12.7109375" style="7" customWidth="1"/>
    <col min="8968" max="8968" width="15.42578125" style="7" customWidth="1"/>
    <col min="8969" max="9216" width="11.42578125" style="7"/>
    <col min="9217" max="9217" width="8.7109375" style="7" customWidth="1"/>
    <col min="9218" max="9218" width="11.42578125" style="7"/>
    <col min="9219" max="9219" width="8.28515625" style="7" customWidth="1"/>
    <col min="9220" max="9220" width="11.42578125" style="7"/>
    <col min="9221" max="9221" width="15.7109375" style="7" customWidth="1"/>
    <col min="9222" max="9222" width="16" style="7" customWidth="1"/>
    <col min="9223" max="9223" width="12.7109375" style="7" customWidth="1"/>
    <col min="9224" max="9224" width="15.42578125" style="7" customWidth="1"/>
    <col min="9225" max="9472" width="11.42578125" style="7"/>
    <col min="9473" max="9473" width="8.7109375" style="7" customWidth="1"/>
    <col min="9474" max="9474" width="11.42578125" style="7"/>
    <col min="9475" max="9475" width="8.28515625" style="7" customWidth="1"/>
    <col min="9476" max="9476" width="11.42578125" style="7"/>
    <col min="9477" max="9477" width="15.7109375" style="7" customWidth="1"/>
    <col min="9478" max="9478" width="16" style="7" customWidth="1"/>
    <col min="9479" max="9479" width="12.7109375" style="7" customWidth="1"/>
    <col min="9480" max="9480" width="15.42578125" style="7" customWidth="1"/>
    <col min="9481" max="9728" width="11.42578125" style="7"/>
    <col min="9729" max="9729" width="8.7109375" style="7" customWidth="1"/>
    <col min="9730" max="9730" width="11.42578125" style="7"/>
    <col min="9731" max="9731" width="8.28515625" style="7" customWidth="1"/>
    <col min="9732" max="9732" width="11.42578125" style="7"/>
    <col min="9733" max="9733" width="15.7109375" style="7" customWidth="1"/>
    <col min="9734" max="9734" width="16" style="7" customWidth="1"/>
    <col min="9735" max="9735" width="12.7109375" style="7" customWidth="1"/>
    <col min="9736" max="9736" width="15.42578125" style="7" customWidth="1"/>
    <col min="9737" max="9984" width="11.42578125" style="7"/>
    <col min="9985" max="9985" width="8.7109375" style="7" customWidth="1"/>
    <col min="9986" max="9986" width="11.42578125" style="7"/>
    <col min="9987" max="9987" width="8.28515625" style="7" customWidth="1"/>
    <col min="9988" max="9988" width="11.42578125" style="7"/>
    <col min="9989" max="9989" width="15.7109375" style="7" customWidth="1"/>
    <col min="9990" max="9990" width="16" style="7" customWidth="1"/>
    <col min="9991" max="9991" width="12.7109375" style="7" customWidth="1"/>
    <col min="9992" max="9992" width="15.42578125" style="7" customWidth="1"/>
    <col min="9993" max="10240" width="11.42578125" style="7"/>
    <col min="10241" max="10241" width="8.7109375" style="7" customWidth="1"/>
    <col min="10242" max="10242" width="11.42578125" style="7"/>
    <col min="10243" max="10243" width="8.28515625" style="7" customWidth="1"/>
    <col min="10244" max="10244" width="11.42578125" style="7"/>
    <col min="10245" max="10245" width="15.7109375" style="7" customWidth="1"/>
    <col min="10246" max="10246" width="16" style="7" customWidth="1"/>
    <col min="10247" max="10247" width="12.7109375" style="7" customWidth="1"/>
    <col min="10248" max="10248" width="15.42578125" style="7" customWidth="1"/>
    <col min="10249" max="10496" width="11.42578125" style="7"/>
    <col min="10497" max="10497" width="8.7109375" style="7" customWidth="1"/>
    <col min="10498" max="10498" width="11.42578125" style="7"/>
    <col min="10499" max="10499" width="8.28515625" style="7" customWidth="1"/>
    <col min="10500" max="10500" width="11.42578125" style="7"/>
    <col min="10501" max="10501" width="15.7109375" style="7" customWidth="1"/>
    <col min="10502" max="10502" width="16" style="7" customWidth="1"/>
    <col min="10503" max="10503" width="12.7109375" style="7" customWidth="1"/>
    <col min="10504" max="10504" width="15.42578125" style="7" customWidth="1"/>
    <col min="10505" max="10752" width="11.42578125" style="7"/>
    <col min="10753" max="10753" width="8.7109375" style="7" customWidth="1"/>
    <col min="10754" max="10754" width="11.42578125" style="7"/>
    <col min="10755" max="10755" width="8.28515625" style="7" customWidth="1"/>
    <col min="10756" max="10756" width="11.42578125" style="7"/>
    <col min="10757" max="10757" width="15.7109375" style="7" customWidth="1"/>
    <col min="10758" max="10758" width="16" style="7" customWidth="1"/>
    <col min="10759" max="10759" width="12.7109375" style="7" customWidth="1"/>
    <col min="10760" max="10760" width="15.42578125" style="7" customWidth="1"/>
    <col min="10761" max="11008" width="11.42578125" style="7"/>
    <col min="11009" max="11009" width="8.7109375" style="7" customWidth="1"/>
    <col min="11010" max="11010" width="11.42578125" style="7"/>
    <col min="11011" max="11011" width="8.28515625" style="7" customWidth="1"/>
    <col min="11012" max="11012" width="11.42578125" style="7"/>
    <col min="11013" max="11013" width="15.7109375" style="7" customWidth="1"/>
    <col min="11014" max="11014" width="16" style="7" customWidth="1"/>
    <col min="11015" max="11015" width="12.7109375" style="7" customWidth="1"/>
    <col min="11016" max="11016" width="15.42578125" style="7" customWidth="1"/>
    <col min="11017" max="11264" width="11.42578125" style="7"/>
    <col min="11265" max="11265" width="8.7109375" style="7" customWidth="1"/>
    <col min="11266" max="11266" width="11.42578125" style="7"/>
    <col min="11267" max="11267" width="8.28515625" style="7" customWidth="1"/>
    <col min="11268" max="11268" width="11.42578125" style="7"/>
    <col min="11269" max="11269" width="15.7109375" style="7" customWidth="1"/>
    <col min="11270" max="11270" width="16" style="7" customWidth="1"/>
    <col min="11271" max="11271" width="12.7109375" style="7" customWidth="1"/>
    <col min="11272" max="11272" width="15.42578125" style="7" customWidth="1"/>
    <col min="11273" max="11520" width="11.42578125" style="7"/>
    <col min="11521" max="11521" width="8.7109375" style="7" customWidth="1"/>
    <col min="11522" max="11522" width="11.42578125" style="7"/>
    <col min="11523" max="11523" width="8.28515625" style="7" customWidth="1"/>
    <col min="11524" max="11524" width="11.42578125" style="7"/>
    <col min="11525" max="11525" width="15.7109375" style="7" customWidth="1"/>
    <col min="11526" max="11526" width="16" style="7" customWidth="1"/>
    <col min="11527" max="11527" width="12.7109375" style="7" customWidth="1"/>
    <col min="11528" max="11528" width="15.42578125" style="7" customWidth="1"/>
    <col min="11529" max="11776" width="11.42578125" style="7"/>
    <col min="11777" max="11777" width="8.7109375" style="7" customWidth="1"/>
    <col min="11778" max="11778" width="11.42578125" style="7"/>
    <col min="11779" max="11779" width="8.28515625" style="7" customWidth="1"/>
    <col min="11780" max="11780" width="11.42578125" style="7"/>
    <col min="11781" max="11781" width="15.7109375" style="7" customWidth="1"/>
    <col min="11782" max="11782" width="16" style="7" customWidth="1"/>
    <col min="11783" max="11783" width="12.7109375" style="7" customWidth="1"/>
    <col min="11784" max="11784" width="15.42578125" style="7" customWidth="1"/>
    <col min="11785" max="12032" width="11.42578125" style="7"/>
    <col min="12033" max="12033" width="8.7109375" style="7" customWidth="1"/>
    <col min="12034" max="12034" width="11.42578125" style="7"/>
    <col min="12035" max="12035" width="8.28515625" style="7" customWidth="1"/>
    <col min="12036" max="12036" width="11.42578125" style="7"/>
    <col min="12037" max="12037" width="15.7109375" style="7" customWidth="1"/>
    <col min="12038" max="12038" width="16" style="7" customWidth="1"/>
    <col min="12039" max="12039" width="12.7109375" style="7" customWidth="1"/>
    <col min="12040" max="12040" width="15.42578125" style="7" customWidth="1"/>
    <col min="12041" max="12288" width="11.42578125" style="7"/>
    <col min="12289" max="12289" width="8.7109375" style="7" customWidth="1"/>
    <col min="12290" max="12290" width="11.42578125" style="7"/>
    <col min="12291" max="12291" width="8.28515625" style="7" customWidth="1"/>
    <col min="12292" max="12292" width="11.42578125" style="7"/>
    <col min="12293" max="12293" width="15.7109375" style="7" customWidth="1"/>
    <col min="12294" max="12294" width="16" style="7" customWidth="1"/>
    <col min="12295" max="12295" width="12.7109375" style="7" customWidth="1"/>
    <col min="12296" max="12296" width="15.42578125" style="7" customWidth="1"/>
    <col min="12297" max="12544" width="11.42578125" style="7"/>
    <col min="12545" max="12545" width="8.7109375" style="7" customWidth="1"/>
    <col min="12546" max="12546" width="11.42578125" style="7"/>
    <col min="12547" max="12547" width="8.28515625" style="7" customWidth="1"/>
    <col min="12548" max="12548" width="11.42578125" style="7"/>
    <col min="12549" max="12549" width="15.7109375" style="7" customWidth="1"/>
    <col min="12550" max="12550" width="16" style="7" customWidth="1"/>
    <col min="12551" max="12551" width="12.7109375" style="7" customWidth="1"/>
    <col min="12552" max="12552" width="15.42578125" style="7" customWidth="1"/>
    <col min="12553" max="12800" width="11.42578125" style="7"/>
    <col min="12801" max="12801" width="8.7109375" style="7" customWidth="1"/>
    <col min="12802" max="12802" width="11.42578125" style="7"/>
    <col min="12803" max="12803" width="8.28515625" style="7" customWidth="1"/>
    <col min="12804" max="12804" width="11.42578125" style="7"/>
    <col min="12805" max="12805" width="15.7109375" style="7" customWidth="1"/>
    <col min="12806" max="12806" width="16" style="7" customWidth="1"/>
    <col min="12807" max="12807" width="12.7109375" style="7" customWidth="1"/>
    <col min="12808" max="12808" width="15.42578125" style="7" customWidth="1"/>
    <col min="12809" max="13056" width="11.42578125" style="7"/>
    <col min="13057" max="13057" width="8.7109375" style="7" customWidth="1"/>
    <col min="13058" max="13058" width="11.42578125" style="7"/>
    <col min="13059" max="13059" width="8.28515625" style="7" customWidth="1"/>
    <col min="13060" max="13060" width="11.42578125" style="7"/>
    <col min="13061" max="13061" width="15.7109375" style="7" customWidth="1"/>
    <col min="13062" max="13062" width="16" style="7" customWidth="1"/>
    <col min="13063" max="13063" width="12.7109375" style="7" customWidth="1"/>
    <col min="13064" max="13064" width="15.42578125" style="7" customWidth="1"/>
    <col min="13065" max="13312" width="11.42578125" style="7"/>
    <col min="13313" max="13313" width="8.7109375" style="7" customWidth="1"/>
    <col min="13314" max="13314" width="11.42578125" style="7"/>
    <col min="13315" max="13315" width="8.28515625" style="7" customWidth="1"/>
    <col min="13316" max="13316" width="11.42578125" style="7"/>
    <col min="13317" max="13317" width="15.7109375" style="7" customWidth="1"/>
    <col min="13318" max="13318" width="16" style="7" customWidth="1"/>
    <col min="13319" max="13319" width="12.7109375" style="7" customWidth="1"/>
    <col min="13320" max="13320" width="15.42578125" style="7" customWidth="1"/>
    <col min="13321" max="13568" width="11.42578125" style="7"/>
    <col min="13569" max="13569" width="8.7109375" style="7" customWidth="1"/>
    <col min="13570" max="13570" width="11.42578125" style="7"/>
    <col min="13571" max="13571" width="8.28515625" style="7" customWidth="1"/>
    <col min="13572" max="13572" width="11.42578125" style="7"/>
    <col min="13573" max="13573" width="15.7109375" style="7" customWidth="1"/>
    <col min="13574" max="13574" width="16" style="7" customWidth="1"/>
    <col min="13575" max="13575" width="12.7109375" style="7" customWidth="1"/>
    <col min="13576" max="13576" width="15.42578125" style="7" customWidth="1"/>
    <col min="13577" max="13824" width="11.42578125" style="7"/>
    <col min="13825" max="13825" width="8.7109375" style="7" customWidth="1"/>
    <col min="13826" max="13826" width="11.42578125" style="7"/>
    <col min="13827" max="13827" width="8.28515625" style="7" customWidth="1"/>
    <col min="13828" max="13828" width="11.42578125" style="7"/>
    <col min="13829" max="13829" width="15.7109375" style="7" customWidth="1"/>
    <col min="13830" max="13830" width="16" style="7" customWidth="1"/>
    <col min="13831" max="13831" width="12.7109375" style="7" customWidth="1"/>
    <col min="13832" max="13832" width="15.42578125" style="7" customWidth="1"/>
    <col min="13833" max="14080" width="11.42578125" style="7"/>
    <col min="14081" max="14081" width="8.7109375" style="7" customWidth="1"/>
    <col min="14082" max="14082" width="11.42578125" style="7"/>
    <col min="14083" max="14083" width="8.28515625" style="7" customWidth="1"/>
    <col min="14084" max="14084" width="11.42578125" style="7"/>
    <col min="14085" max="14085" width="15.7109375" style="7" customWidth="1"/>
    <col min="14086" max="14086" width="16" style="7" customWidth="1"/>
    <col min="14087" max="14087" width="12.7109375" style="7" customWidth="1"/>
    <col min="14088" max="14088" width="15.42578125" style="7" customWidth="1"/>
    <col min="14089" max="14336" width="11.42578125" style="7"/>
    <col min="14337" max="14337" width="8.7109375" style="7" customWidth="1"/>
    <col min="14338" max="14338" width="11.42578125" style="7"/>
    <col min="14339" max="14339" width="8.28515625" style="7" customWidth="1"/>
    <col min="14340" max="14340" width="11.42578125" style="7"/>
    <col min="14341" max="14341" width="15.7109375" style="7" customWidth="1"/>
    <col min="14342" max="14342" width="16" style="7" customWidth="1"/>
    <col min="14343" max="14343" width="12.7109375" style="7" customWidth="1"/>
    <col min="14344" max="14344" width="15.42578125" style="7" customWidth="1"/>
    <col min="14345" max="14592" width="11.42578125" style="7"/>
    <col min="14593" max="14593" width="8.7109375" style="7" customWidth="1"/>
    <col min="14594" max="14594" width="11.42578125" style="7"/>
    <col min="14595" max="14595" width="8.28515625" style="7" customWidth="1"/>
    <col min="14596" max="14596" width="11.42578125" style="7"/>
    <col min="14597" max="14597" width="15.7109375" style="7" customWidth="1"/>
    <col min="14598" max="14598" width="16" style="7" customWidth="1"/>
    <col min="14599" max="14599" width="12.7109375" style="7" customWidth="1"/>
    <col min="14600" max="14600" width="15.42578125" style="7" customWidth="1"/>
    <col min="14601" max="14848" width="11.42578125" style="7"/>
    <col min="14849" max="14849" width="8.7109375" style="7" customWidth="1"/>
    <col min="14850" max="14850" width="11.42578125" style="7"/>
    <col min="14851" max="14851" width="8.28515625" style="7" customWidth="1"/>
    <col min="14852" max="14852" width="11.42578125" style="7"/>
    <col min="14853" max="14853" width="15.7109375" style="7" customWidth="1"/>
    <col min="14854" max="14854" width="16" style="7" customWidth="1"/>
    <col min="14855" max="14855" width="12.7109375" style="7" customWidth="1"/>
    <col min="14856" max="14856" width="15.42578125" style="7" customWidth="1"/>
    <col min="14857" max="15104" width="11.42578125" style="7"/>
    <col min="15105" max="15105" width="8.7109375" style="7" customWidth="1"/>
    <col min="15106" max="15106" width="11.42578125" style="7"/>
    <col min="15107" max="15107" width="8.28515625" style="7" customWidth="1"/>
    <col min="15108" max="15108" width="11.42578125" style="7"/>
    <col min="15109" max="15109" width="15.7109375" style="7" customWidth="1"/>
    <col min="15110" max="15110" width="16" style="7" customWidth="1"/>
    <col min="15111" max="15111" width="12.7109375" style="7" customWidth="1"/>
    <col min="15112" max="15112" width="15.42578125" style="7" customWidth="1"/>
    <col min="15113" max="15360" width="11.42578125" style="7"/>
    <col min="15361" max="15361" width="8.7109375" style="7" customWidth="1"/>
    <col min="15362" max="15362" width="11.42578125" style="7"/>
    <col min="15363" max="15363" width="8.28515625" style="7" customWidth="1"/>
    <col min="15364" max="15364" width="11.42578125" style="7"/>
    <col min="15365" max="15365" width="15.7109375" style="7" customWidth="1"/>
    <col min="15366" max="15366" width="16" style="7" customWidth="1"/>
    <col min="15367" max="15367" width="12.7109375" style="7" customWidth="1"/>
    <col min="15368" max="15368" width="15.42578125" style="7" customWidth="1"/>
    <col min="15369" max="15616" width="11.42578125" style="7"/>
    <col min="15617" max="15617" width="8.7109375" style="7" customWidth="1"/>
    <col min="15618" max="15618" width="11.42578125" style="7"/>
    <col min="15619" max="15619" width="8.28515625" style="7" customWidth="1"/>
    <col min="15620" max="15620" width="11.42578125" style="7"/>
    <col min="15621" max="15621" width="15.7109375" style="7" customWidth="1"/>
    <col min="15622" max="15622" width="16" style="7" customWidth="1"/>
    <col min="15623" max="15623" width="12.7109375" style="7" customWidth="1"/>
    <col min="15624" max="15624" width="15.42578125" style="7" customWidth="1"/>
    <col min="15625" max="15872" width="11.42578125" style="7"/>
    <col min="15873" max="15873" width="8.7109375" style="7" customWidth="1"/>
    <col min="15874" max="15874" width="11.42578125" style="7"/>
    <col min="15875" max="15875" width="8.28515625" style="7" customWidth="1"/>
    <col min="15876" max="15876" width="11.42578125" style="7"/>
    <col min="15877" max="15877" width="15.7109375" style="7" customWidth="1"/>
    <col min="15878" max="15878" width="16" style="7" customWidth="1"/>
    <col min="15879" max="15879" width="12.7109375" style="7" customWidth="1"/>
    <col min="15880" max="15880" width="15.42578125" style="7" customWidth="1"/>
    <col min="15881" max="16128" width="11.42578125" style="7"/>
    <col min="16129" max="16129" width="8.7109375" style="7" customWidth="1"/>
    <col min="16130" max="16130" width="11.42578125" style="7"/>
    <col min="16131" max="16131" width="8.28515625" style="7" customWidth="1"/>
    <col min="16132" max="16132" width="11.42578125" style="7"/>
    <col min="16133" max="16133" width="15.7109375" style="7" customWidth="1"/>
    <col min="16134" max="16134" width="16" style="7" customWidth="1"/>
    <col min="16135" max="16135" width="12.7109375" style="7" customWidth="1"/>
    <col min="16136" max="16136" width="15.42578125" style="7" customWidth="1"/>
    <col min="16137" max="16384" width="11.42578125" style="7"/>
  </cols>
  <sheetData>
    <row r="1" spans="2:14">
      <c r="H1" s="8"/>
    </row>
    <row r="2" spans="2:14">
      <c r="H2" s="8"/>
      <c r="I2" s="9"/>
      <c r="J2" s="10"/>
      <c r="K2" s="9" t="s">
        <v>7</v>
      </c>
    </row>
    <row r="3" spans="2:14">
      <c r="B3" s="11"/>
      <c r="C3" s="11"/>
      <c r="D3" s="11"/>
      <c r="E3" s="11"/>
      <c r="F3" s="11"/>
      <c r="H3" s="11"/>
      <c r="I3" s="9"/>
      <c r="J3" s="10"/>
      <c r="K3" s="9" t="s">
        <v>8</v>
      </c>
    </row>
    <row r="4" spans="2:14">
      <c r="C4" s="12"/>
      <c r="D4" s="12"/>
      <c r="E4" s="12"/>
      <c r="F4" s="12"/>
      <c r="G4" s="12"/>
      <c r="I4" s="10"/>
      <c r="J4" s="10"/>
      <c r="K4" s="9" t="s">
        <v>9</v>
      </c>
    </row>
    <row r="5" spans="2:14" ht="39.75" customHeight="1"/>
    <row r="6" spans="2:14">
      <c r="B6" s="63" t="s">
        <v>19</v>
      </c>
      <c r="C6" s="63"/>
      <c r="D6" s="63"/>
      <c r="E6" s="63"/>
      <c r="F6" s="63"/>
      <c r="G6" s="63"/>
      <c r="H6" s="63"/>
      <c r="I6" s="63"/>
      <c r="J6" s="63"/>
      <c r="K6" s="63"/>
    </row>
    <row r="7" spans="2:14">
      <c r="B7" s="64" t="s">
        <v>10</v>
      </c>
      <c r="C7" s="64"/>
      <c r="D7" s="64"/>
      <c r="E7" s="64"/>
      <c r="F7" s="64"/>
      <c r="G7" s="64"/>
      <c r="H7" s="64"/>
      <c r="I7" s="64"/>
      <c r="J7" s="64"/>
      <c r="K7" s="64"/>
    </row>
    <row r="8" spans="2:14">
      <c r="B8" s="65" t="s">
        <v>11</v>
      </c>
      <c r="C8" s="65"/>
      <c r="D8" s="65"/>
      <c r="E8" s="65"/>
      <c r="F8" s="65"/>
      <c r="G8" s="65"/>
      <c r="H8" s="65"/>
      <c r="I8" s="65"/>
      <c r="J8" s="65"/>
      <c r="K8" s="65"/>
      <c r="L8" s="13"/>
      <c r="M8" s="13"/>
      <c r="N8" s="13"/>
    </row>
    <row r="10" spans="2:14">
      <c r="E10" s="14"/>
      <c r="F10" s="14"/>
      <c r="G10" s="14"/>
      <c r="H10" s="14"/>
    </row>
    <row r="11" spans="2:14">
      <c r="B11" s="14"/>
      <c r="C11" s="14"/>
      <c r="D11" s="14"/>
      <c r="E11" s="14"/>
      <c r="F11" s="14"/>
      <c r="G11" s="14"/>
      <c r="H11" s="14"/>
    </row>
    <row r="12" spans="2:14">
      <c r="B12" s="62" t="s">
        <v>12</v>
      </c>
      <c r="C12" s="62"/>
      <c r="D12" s="62"/>
      <c r="E12" s="15"/>
      <c r="F12" s="15"/>
      <c r="G12" s="15"/>
      <c r="H12" s="15"/>
      <c r="I12" s="15"/>
      <c r="J12" s="15"/>
      <c r="K12" s="15"/>
    </row>
    <row r="13" spans="2:14">
      <c r="B13" s="14"/>
      <c r="C13" s="14"/>
      <c r="D13" s="14"/>
    </row>
    <row r="14" spans="2:14">
      <c r="B14" s="66" t="s">
        <v>68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2:14"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2:14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2:11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>
      <c r="B18" s="62" t="s">
        <v>13</v>
      </c>
      <c r="C18" s="62"/>
      <c r="D18" s="62"/>
      <c r="E18" s="15"/>
      <c r="F18" s="15"/>
      <c r="G18" s="15"/>
      <c r="H18" s="15"/>
      <c r="I18" s="15"/>
      <c r="J18" s="15"/>
      <c r="K18" s="15"/>
    </row>
    <row r="19" spans="2:11">
      <c r="B19" s="14"/>
      <c r="C19" s="14"/>
      <c r="D19" s="14"/>
    </row>
    <row r="20" spans="2:11" ht="57" customHeight="1">
      <c r="B20" s="66" t="s">
        <v>18</v>
      </c>
      <c r="C20" s="66"/>
      <c r="D20" s="66"/>
      <c r="E20" s="66"/>
      <c r="F20" s="66"/>
      <c r="G20" s="66"/>
      <c r="H20" s="66"/>
      <c r="I20" s="66"/>
      <c r="J20" s="66"/>
      <c r="K20" s="66"/>
    </row>
    <row r="21" spans="2:11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>
      <c r="B22" s="16" t="s">
        <v>14</v>
      </c>
      <c r="C22" s="17"/>
      <c r="D22" s="17"/>
      <c r="E22" s="15"/>
      <c r="F22" s="15"/>
      <c r="G22" s="15"/>
      <c r="H22" s="15"/>
      <c r="I22" s="15"/>
      <c r="J22" s="15"/>
      <c r="K22" s="18"/>
    </row>
    <row r="23" spans="2:11">
      <c r="B23" s="14"/>
      <c r="C23" s="14"/>
      <c r="D23" s="14"/>
      <c r="K23" s="19"/>
    </row>
    <row r="24" spans="2:11">
      <c r="B24" s="52" t="s">
        <v>48</v>
      </c>
      <c r="C24" s="52"/>
      <c r="D24" s="52"/>
      <c r="E24" s="71"/>
      <c r="F24" s="71"/>
      <c r="G24" s="71"/>
      <c r="H24" s="71"/>
      <c r="I24" s="71"/>
      <c r="J24" s="71"/>
      <c r="K24" s="71"/>
    </row>
    <row r="25" spans="2:11" s="56" customFormat="1">
      <c r="B25" s="57"/>
      <c r="C25" s="57"/>
      <c r="D25" s="58"/>
      <c r="E25" s="59"/>
      <c r="F25" s="59"/>
      <c r="G25" s="59"/>
      <c r="H25" s="59"/>
      <c r="I25" s="59"/>
      <c r="J25" s="59"/>
      <c r="K25" s="59"/>
    </row>
    <row r="26" spans="2:11">
      <c r="B26" s="52" t="s">
        <v>49</v>
      </c>
      <c r="C26" s="52"/>
      <c r="D26" s="52"/>
      <c r="E26" s="52"/>
      <c r="F26" s="71"/>
      <c r="G26" s="71"/>
      <c r="H26" s="71"/>
      <c r="I26" s="71"/>
      <c r="J26" s="71"/>
      <c r="K26" s="71"/>
    </row>
    <row r="27" spans="2:11"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2:11">
      <c r="B28" s="68" t="s">
        <v>15</v>
      </c>
      <c r="C28" s="68"/>
      <c r="D28" s="69"/>
      <c r="E28" s="69"/>
      <c r="F28" s="69"/>
      <c r="G28" s="69"/>
      <c r="H28" s="69"/>
      <c r="I28" s="69"/>
      <c r="J28" s="69"/>
      <c r="K28" s="69"/>
    </row>
    <row r="29" spans="2:11">
      <c r="B29" s="68"/>
      <c r="C29" s="68"/>
      <c r="D29" s="69"/>
      <c r="E29" s="69"/>
      <c r="F29" s="69"/>
      <c r="G29" s="69"/>
      <c r="H29" s="69"/>
      <c r="I29" s="69"/>
      <c r="J29" s="69"/>
      <c r="K29" s="69"/>
    </row>
    <row r="30" spans="2:11">
      <c r="B30" s="68"/>
      <c r="C30" s="68"/>
      <c r="D30" s="69"/>
      <c r="E30" s="69"/>
      <c r="F30" s="69"/>
      <c r="G30" s="69"/>
      <c r="H30" s="69"/>
      <c r="I30" s="69"/>
      <c r="J30" s="69"/>
      <c r="K30" s="69"/>
    </row>
    <row r="31" spans="2:11">
      <c r="B31" s="68"/>
      <c r="C31" s="68"/>
      <c r="D31" s="69"/>
      <c r="E31" s="69"/>
      <c r="F31" s="69"/>
      <c r="G31" s="69"/>
      <c r="H31" s="69"/>
      <c r="I31" s="69"/>
      <c r="J31" s="69"/>
      <c r="K31" s="69"/>
    </row>
    <row r="33" spans="2:11">
      <c r="B33" s="70"/>
      <c r="C33" s="70"/>
      <c r="D33" s="70"/>
      <c r="E33" s="70"/>
      <c r="F33" s="70"/>
      <c r="G33" s="70"/>
      <c r="H33" s="70"/>
    </row>
    <row r="34" spans="2:11">
      <c r="B34" s="14"/>
      <c r="C34" s="14"/>
      <c r="D34" s="14"/>
      <c r="E34" s="14"/>
      <c r="F34" s="14"/>
      <c r="G34" s="14"/>
      <c r="H34" s="14"/>
    </row>
    <row r="35" spans="2:11">
      <c r="B35" s="14"/>
      <c r="C35" s="14"/>
      <c r="D35" s="14"/>
      <c r="E35" s="14"/>
      <c r="F35" s="14"/>
      <c r="G35" s="14"/>
      <c r="H35" s="14"/>
    </row>
    <row r="36" spans="2:11">
      <c r="B36" s="14"/>
      <c r="C36" s="14"/>
      <c r="D36" s="14"/>
      <c r="E36" s="14"/>
      <c r="F36" s="14"/>
      <c r="G36" s="14"/>
      <c r="H36" s="14"/>
    </row>
    <row r="38" spans="2:11">
      <c r="B38" s="67" t="s">
        <v>16</v>
      </c>
      <c r="C38" s="67"/>
      <c r="D38" s="67"/>
      <c r="E38" s="67"/>
      <c r="F38" s="67"/>
      <c r="G38" s="67"/>
      <c r="H38" s="67"/>
      <c r="I38" s="67"/>
      <c r="J38" s="67"/>
      <c r="K38" s="67"/>
    </row>
  </sheetData>
  <mergeCells count="13">
    <mergeCell ref="B38:K38"/>
    <mergeCell ref="B20:K20"/>
    <mergeCell ref="B28:C31"/>
    <mergeCell ref="D28:K31"/>
    <mergeCell ref="B33:H33"/>
    <mergeCell ref="E24:K24"/>
    <mergeCell ref="F26:K26"/>
    <mergeCell ref="B18:D18"/>
    <mergeCell ref="B6:K6"/>
    <mergeCell ref="B7:K7"/>
    <mergeCell ref="B8:K8"/>
    <mergeCell ref="B12:D12"/>
    <mergeCell ref="B14:K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zoomScale="90" zoomScaleNormal="90" workbookViewId="0">
      <selection activeCell="L15" sqref="L15"/>
    </sheetView>
  </sheetViews>
  <sheetFormatPr baseColWidth="10" defaultRowHeight="15"/>
  <cols>
    <col min="1" max="1" width="3" customWidth="1"/>
    <col min="2" max="2" width="30.7109375" customWidth="1"/>
    <col min="3" max="3" width="54.42578125" customWidth="1"/>
    <col min="4" max="4" width="31.85546875" customWidth="1"/>
    <col min="5" max="5" width="16.7109375" customWidth="1"/>
    <col min="6" max="6" width="18.140625" bestFit="1" customWidth="1"/>
    <col min="7" max="7" width="16.7109375" customWidth="1"/>
    <col min="8" max="8" width="18.140625" style="3" bestFit="1" customWidth="1"/>
  </cols>
  <sheetData>
    <row r="1" spans="2:8" ht="44.25" customHeight="1" thickBot="1">
      <c r="B1" s="99" t="s">
        <v>50</v>
      </c>
      <c r="C1" s="99"/>
      <c r="D1" s="99"/>
      <c r="E1" s="99"/>
      <c r="F1" s="99"/>
      <c r="G1" s="99"/>
      <c r="H1" s="99"/>
    </row>
    <row r="2" spans="2:8" ht="30.75" customHeight="1" thickTop="1" thickBot="1">
      <c r="B2" s="30" t="s">
        <v>6</v>
      </c>
      <c r="C2" s="31"/>
      <c r="D2" s="106" t="s">
        <v>51</v>
      </c>
      <c r="E2" s="107"/>
      <c r="F2" s="107"/>
      <c r="G2" s="107"/>
      <c r="H2" s="108"/>
    </row>
    <row r="3" spans="2:8" ht="15.75" thickTop="1">
      <c r="B3" s="1"/>
    </row>
    <row r="4" spans="2:8" ht="15.75" thickBot="1">
      <c r="B4" s="1"/>
    </row>
    <row r="5" spans="2:8" ht="22.5" thickTop="1" thickBot="1">
      <c r="B5" s="100" t="s">
        <v>23</v>
      </c>
      <c r="C5" s="101"/>
      <c r="D5" s="101"/>
      <c r="E5" s="101"/>
      <c r="F5" s="101"/>
      <c r="G5" s="101"/>
      <c r="H5" s="102"/>
    </row>
    <row r="6" spans="2:8" ht="34.5" customHeight="1" thickTop="1" thickBot="1">
      <c r="B6" s="103" t="s">
        <v>24</v>
      </c>
      <c r="C6" s="104"/>
      <c r="D6" s="104"/>
      <c r="E6" s="104"/>
      <c r="F6" s="104"/>
      <c r="G6" s="104"/>
      <c r="H6" s="105"/>
    </row>
    <row r="7" spans="2:8" ht="43.5" customHeight="1" thickTop="1">
      <c r="B7" s="25" t="s">
        <v>32</v>
      </c>
      <c r="C7" s="82" t="s">
        <v>2</v>
      </c>
      <c r="D7" s="83"/>
      <c r="E7" s="29" t="s">
        <v>1</v>
      </c>
      <c r="F7" s="23" t="s">
        <v>37</v>
      </c>
      <c r="G7" s="23" t="s">
        <v>4</v>
      </c>
      <c r="H7" s="24" t="s">
        <v>38</v>
      </c>
    </row>
    <row r="8" spans="2:8" s="2" customFormat="1" ht="54.6" customHeight="1">
      <c r="B8" s="53" t="s">
        <v>39</v>
      </c>
      <c r="C8" s="84" t="s">
        <v>59</v>
      </c>
      <c r="D8" s="85"/>
      <c r="E8" s="46">
        <v>1</v>
      </c>
      <c r="F8" s="32">
        <v>0</v>
      </c>
      <c r="G8" s="33"/>
      <c r="H8" s="5">
        <f>F8*G8+F8</f>
        <v>0</v>
      </c>
    </row>
    <row r="9" spans="2:8" s="2" customFormat="1" ht="54.6" customHeight="1">
      <c r="B9" s="53" t="s">
        <v>40</v>
      </c>
      <c r="C9" s="84" t="s">
        <v>60</v>
      </c>
      <c r="D9" s="85"/>
      <c r="E9" s="46">
        <v>1</v>
      </c>
      <c r="F9" s="32">
        <v>0</v>
      </c>
      <c r="G9" s="33"/>
      <c r="H9" s="5">
        <f t="shared" ref="H9:H16" si="0">F9*G9+F9</f>
        <v>0</v>
      </c>
    </row>
    <row r="10" spans="2:8" s="2" customFormat="1" ht="60.95" customHeight="1">
      <c r="B10" s="53" t="s">
        <v>41</v>
      </c>
      <c r="C10" s="84" t="s">
        <v>61</v>
      </c>
      <c r="D10" s="85"/>
      <c r="E10" s="46">
        <v>1</v>
      </c>
      <c r="F10" s="32">
        <v>0</v>
      </c>
      <c r="G10" s="33"/>
      <c r="H10" s="5">
        <f t="shared" si="0"/>
        <v>0</v>
      </c>
    </row>
    <row r="11" spans="2:8" s="2" customFormat="1" ht="54.6" customHeight="1">
      <c r="B11" s="54" t="s">
        <v>42</v>
      </c>
      <c r="C11" s="84" t="s">
        <v>62</v>
      </c>
      <c r="D11" s="85"/>
      <c r="E11" s="46">
        <v>1</v>
      </c>
      <c r="F11" s="32">
        <v>0</v>
      </c>
      <c r="G11" s="33"/>
      <c r="H11" s="5">
        <f t="shared" si="0"/>
        <v>0</v>
      </c>
    </row>
    <row r="12" spans="2:8" s="2" customFormat="1" ht="54.6" customHeight="1">
      <c r="B12" s="54" t="s">
        <v>43</v>
      </c>
      <c r="C12" s="84" t="s">
        <v>63</v>
      </c>
      <c r="D12" s="85"/>
      <c r="E12" s="46">
        <v>1</v>
      </c>
      <c r="F12" s="32">
        <v>0</v>
      </c>
      <c r="G12" s="33"/>
      <c r="H12" s="5">
        <f t="shared" si="0"/>
        <v>0</v>
      </c>
    </row>
    <row r="13" spans="2:8" s="2" customFormat="1" ht="60.95" customHeight="1">
      <c r="B13" s="54" t="s">
        <v>44</v>
      </c>
      <c r="C13" s="84" t="s">
        <v>64</v>
      </c>
      <c r="D13" s="85"/>
      <c r="E13" s="46">
        <v>1</v>
      </c>
      <c r="F13" s="32">
        <v>0</v>
      </c>
      <c r="G13" s="33"/>
      <c r="H13" s="5">
        <f t="shared" si="0"/>
        <v>0</v>
      </c>
    </row>
    <row r="14" spans="2:8" s="2" customFormat="1" ht="54.6" customHeight="1">
      <c r="B14" s="55" t="s">
        <v>45</v>
      </c>
      <c r="C14" s="84" t="s">
        <v>65</v>
      </c>
      <c r="D14" s="85"/>
      <c r="E14" s="46">
        <v>1</v>
      </c>
      <c r="F14" s="32">
        <v>0</v>
      </c>
      <c r="G14" s="33"/>
      <c r="H14" s="5">
        <f t="shared" si="0"/>
        <v>0</v>
      </c>
    </row>
    <row r="15" spans="2:8" s="2" customFormat="1" ht="54.6" customHeight="1">
      <c r="B15" s="55" t="s">
        <v>46</v>
      </c>
      <c r="C15" s="84" t="s">
        <v>66</v>
      </c>
      <c r="D15" s="85"/>
      <c r="E15" s="46">
        <v>1</v>
      </c>
      <c r="F15" s="32">
        <v>0</v>
      </c>
      <c r="G15" s="33"/>
      <c r="H15" s="5">
        <f t="shared" si="0"/>
        <v>0</v>
      </c>
    </row>
    <row r="16" spans="2:8" s="2" customFormat="1" ht="63.6" customHeight="1">
      <c r="B16" s="55" t="s">
        <v>47</v>
      </c>
      <c r="C16" s="84" t="s">
        <v>67</v>
      </c>
      <c r="D16" s="85"/>
      <c r="E16" s="46">
        <v>1</v>
      </c>
      <c r="F16" s="32">
        <v>0</v>
      </c>
      <c r="G16" s="33"/>
      <c r="H16" s="5">
        <f t="shared" si="0"/>
        <v>0</v>
      </c>
    </row>
    <row r="17" spans="2:8" s="2" customFormat="1" ht="30.75" customHeight="1" thickBot="1">
      <c r="B17" s="75" t="s">
        <v>3</v>
      </c>
      <c r="C17" s="76"/>
      <c r="D17" s="76"/>
      <c r="E17" s="77"/>
      <c r="F17" s="77"/>
      <c r="G17" s="78"/>
      <c r="H17" s="39">
        <f>SUM(H8:H16)</f>
        <v>0</v>
      </c>
    </row>
    <row r="18" spans="2:8" ht="16.5" thickTop="1" thickBot="1">
      <c r="B18" s="1"/>
    </row>
    <row r="19" spans="2:8" ht="27.75" customHeight="1" thickTop="1" thickBot="1">
      <c r="B19" s="72" t="s">
        <v>28</v>
      </c>
      <c r="C19" s="73"/>
      <c r="D19" s="73"/>
      <c r="E19" s="73"/>
      <c r="F19" s="73"/>
      <c r="G19" s="73"/>
      <c r="H19" s="74"/>
    </row>
    <row r="20" spans="2:8" ht="41.45" customHeight="1" thickTop="1">
      <c r="B20" s="27" t="s">
        <v>33</v>
      </c>
      <c r="C20" s="28" t="s">
        <v>0</v>
      </c>
      <c r="D20" s="44" t="s">
        <v>34</v>
      </c>
      <c r="E20" s="44" t="s">
        <v>35</v>
      </c>
      <c r="F20" s="23" t="s">
        <v>36</v>
      </c>
      <c r="G20" s="23" t="s">
        <v>5</v>
      </c>
      <c r="H20" s="24" t="s">
        <v>22</v>
      </c>
    </row>
    <row r="21" spans="2:8" ht="29.25" customHeight="1" thickBot="1">
      <c r="B21" s="38" t="s">
        <v>29</v>
      </c>
      <c r="C21" s="34" t="s">
        <v>30</v>
      </c>
      <c r="D21" s="46">
        <v>83</v>
      </c>
      <c r="E21" s="35">
        <v>0</v>
      </c>
      <c r="F21" s="36">
        <f>D21*E21</f>
        <v>0</v>
      </c>
      <c r="G21" s="45"/>
      <c r="H21" s="49">
        <f>F21*G21+F21</f>
        <v>0</v>
      </c>
    </row>
    <row r="22" spans="2:8" ht="29.25" customHeight="1" thickTop="1" thickBot="1">
      <c r="B22" s="79" t="s">
        <v>3</v>
      </c>
      <c r="C22" s="80"/>
      <c r="D22" s="80"/>
      <c r="E22" s="81"/>
      <c r="F22" s="48">
        <f>SUM(F21)</f>
        <v>0</v>
      </c>
      <c r="G22" s="47"/>
      <c r="H22" s="50">
        <f>SUM(H21)</f>
        <v>0</v>
      </c>
    </row>
    <row r="23" spans="2:8" ht="16.5" thickTop="1" thickBot="1"/>
    <row r="24" spans="2:8" ht="32.25" customHeight="1" thickTop="1" thickBot="1">
      <c r="B24" s="96" t="s">
        <v>25</v>
      </c>
      <c r="C24" s="97"/>
      <c r="D24" s="97"/>
      <c r="E24" s="97"/>
      <c r="F24" s="97"/>
      <c r="G24" s="97"/>
      <c r="H24" s="98"/>
    </row>
    <row r="25" spans="2:8" ht="26.25" thickTop="1">
      <c r="B25" s="40" t="s">
        <v>33</v>
      </c>
      <c r="C25" s="41" t="s">
        <v>26</v>
      </c>
      <c r="D25" s="41" t="s">
        <v>20</v>
      </c>
      <c r="E25" s="41" t="s">
        <v>21</v>
      </c>
      <c r="F25" s="41" t="s">
        <v>36</v>
      </c>
      <c r="G25" s="41" t="s">
        <v>5</v>
      </c>
      <c r="H25" s="42" t="s">
        <v>22</v>
      </c>
    </row>
    <row r="26" spans="2:8" ht="29.25" customHeight="1">
      <c r="B26" s="55" t="s">
        <v>53</v>
      </c>
      <c r="C26" s="95" t="s">
        <v>52</v>
      </c>
      <c r="D26" s="46">
        <v>1</v>
      </c>
      <c r="E26" s="35">
        <v>0</v>
      </c>
      <c r="F26" s="26">
        <f>D26*E26</f>
        <v>0</v>
      </c>
      <c r="G26" s="33"/>
      <c r="H26" s="60">
        <f>F26*G26+F26</f>
        <v>0</v>
      </c>
    </row>
    <row r="27" spans="2:8" ht="29.25" customHeight="1">
      <c r="B27" s="55" t="s">
        <v>54</v>
      </c>
      <c r="C27" s="95"/>
      <c r="D27" s="46">
        <v>1</v>
      </c>
      <c r="E27" s="35">
        <v>0</v>
      </c>
      <c r="F27" s="26">
        <f t="shared" ref="F27:F28" si="1">D27*E27</f>
        <v>0</v>
      </c>
      <c r="G27" s="33"/>
      <c r="H27" s="60">
        <f t="shared" ref="H27:H28" si="2">F27*G27+F27</f>
        <v>0</v>
      </c>
    </row>
    <row r="28" spans="2:8" ht="29.25" customHeight="1">
      <c r="B28" s="37" t="s">
        <v>55</v>
      </c>
      <c r="C28" s="95"/>
      <c r="D28" s="46">
        <v>1</v>
      </c>
      <c r="E28" s="35">
        <v>0</v>
      </c>
      <c r="F28" s="26">
        <f t="shared" si="1"/>
        <v>0</v>
      </c>
      <c r="G28" s="33"/>
      <c r="H28" s="60">
        <f t="shared" si="2"/>
        <v>0</v>
      </c>
    </row>
    <row r="29" spans="2:8" ht="29.25" customHeight="1" thickBot="1">
      <c r="B29" s="93" t="s">
        <v>27</v>
      </c>
      <c r="C29" s="94"/>
      <c r="D29" s="94"/>
      <c r="E29" s="94"/>
      <c r="F29" s="94"/>
      <c r="G29" s="94"/>
      <c r="H29" s="61">
        <f>SUM(H26:H28)</f>
        <v>0</v>
      </c>
    </row>
    <row r="30" spans="2:8" ht="15.75" thickTop="1"/>
    <row r="31" spans="2:8" ht="15.75" thickBot="1"/>
    <row r="32" spans="2:8" ht="24.75" customHeight="1" thickTop="1">
      <c r="C32" s="91"/>
      <c r="D32" s="92"/>
      <c r="E32" s="4" t="s">
        <v>17</v>
      </c>
    </row>
    <row r="33" spans="2:10" ht="24.75" customHeight="1">
      <c r="C33" s="86" t="s">
        <v>56</v>
      </c>
      <c r="D33" s="87"/>
      <c r="E33" s="51">
        <f>+'[1]Lot n° 1 - Fontaines réseaux'!$H$14</f>
        <v>0</v>
      </c>
    </row>
    <row r="34" spans="2:10" ht="24.75" customHeight="1">
      <c r="C34" s="88" t="s">
        <v>57</v>
      </c>
      <c r="D34" s="87"/>
      <c r="E34" s="6">
        <f>+H17+H22+H29</f>
        <v>0</v>
      </c>
    </row>
    <row r="35" spans="2:10" ht="24.75" customHeight="1" thickBot="1">
      <c r="C35" s="89" t="s">
        <v>58</v>
      </c>
      <c r="D35" s="90"/>
      <c r="E35" s="43">
        <f>SUM(E33:E34)</f>
        <v>0</v>
      </c>
    </row>
    <row r="36" spans="2:10" ht="15.75" thickTop="1"/>
    <row r="38" spans="2:10" ht="24.75" customHeight="1">
      <c r="B38" s="68" t="s">
        <v>31</v>
      </c>
      <c r="C38" s="68"/>
      <c r="D38" s="68"/>
      <c r="E38" s="68"/>
      <c r="F38" s="68"/>
      <c r="G38" s="68"/>
      <c r="H38" s="68"/>
      <c r="I38" s="22"/>
      <c r="J38" s="22"/>
    </row>
  </sheetData>
  <mergeCells count="25">
    <mergeCell ref="B29:G29"/>
    <mergeCell ref="C26:C28"/>
    <mergeCell ref="B24:H24"/>
    <mergeCell ref="B1:H1"/>
    <mergeCell ref="B5:H5"/>
    <mergeCell ref="B6:H6"/>
    <mergeCell ref="C14:D14"/>
    <mergeCell ref="C15:D15"/>
    <mergeCell ref="D2:H2"/>
    <mergeCell ref="B19:H19"/>
    <mergeCell ref="B17:G17"/>
    <mergeCell ref="B22:E22"/>
    <mergeCell ref="B38:H38"/>
    <mergeCell ref="C7:D7"/>
    <mergeCell ref="C8:D8"/>
    <mergeCell ref="C9:D9"/>
    <mergeCell ref="C10:D10"/>
    <mergeCell ref="C16:D16"/>
    <mergeCell ref="C33:D33"/>
    <mergeCell ref="C34:D34"/>
    <mergeCell ref="C35:D35"/>
    <mergeCell ref="C32:D32"/>
    <mergeCell ref="C11:D11"/>
    <mergeCell ref="C12:D12"/>
    <mergeCell ref="C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Lot n° 3 - Fontaines réseaux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GOUJAT Angelique SA CN MINDEF</cp:lastModifiedBy>
  <dcterms:created xsi:type="dcterms:W3CDTF">2021-08-10T13:03:57Z</dcterms:created>
  <dcterms:modified xsi:type="dcterms:W3CDTF">2026-03-31T11:10:07Z</dcterms:modified>
</cp:coreProperties>
</file>